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3" l="1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2" i="13" l="1"/>
  <c r="F23" i="13" l="1"/>
  <c r="F24" i="13" s="1"/>
  <c r="F25" i="13" l="1"/>
  <c r="F26" i="13"/>
  <c r="F27" i="13" l="1"/>
  <c r="F28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<sst xmlns="http://schemas.openxmlformats.org/spreadsheetml/2006/main" count="6282" uniqueCount="828">
  <si>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</si>
  <si>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</si>
  <si>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</si>
  <si>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</si>
  <si>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</si>
  <si>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</si>
  <si>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</si>
  <si>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</si>
  <si>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</si>
  <si>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</si>
  <si>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</si>
  <si>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</si>
  <si>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</si>
  <si>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</si>
  <si>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</si>
  <si>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</si>
  <si>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</si>
  <si>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</si>
  <si>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</si>
  <si>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</si>
  <si>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</si>
  <si>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</si>
  <si>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</si>
  <si>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</si>
  <si>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</si>
  <si>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</si>
  <si>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</si>
  <si>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</si>
  <si>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</si>
  <si>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</si>
  <si>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</si>
  <si>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</si>
  <si>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</si>
  <si>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</si>
  <si>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</si>
  <si>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</si>
  <si>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</si>
  <si>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</si>
  <si>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</si>
  <si>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</si>
  <si>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</si>
  <si>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</si>
  <si>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</si>
  <si>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</si>
  <si>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</si>
  <si>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</si>
  <si>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</si>
  <si>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</si>
  <si>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</si>
  <si>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</si>
  <si>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</si>
  <si>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</si>
  <si>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</si>
  <si>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</si>
  <si>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</si>
  <si>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</si>
  <si>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</si>
  <si>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</si>
  <si>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</si>
  <si>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</si>
  <si>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</si>
  <si>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</si>
  <si>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</si>
  <si>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</si>
  <si>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</si>
  <si>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</si>
  <si>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</si>
  <si>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</si>
  <si>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</si>
  <si>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</si>
  <si>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</si>
  <si>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</si>
  <si>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</si>
  <si>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</si>
  <si>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</si>
  <si>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</si>
  <si>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</si>
  <si>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</si>
  <si>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</si>
  <si>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</si>
  <si>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</si>
  <si>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</si>
  <si>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</si>
  <si>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</si>
  <si>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</si>
  <si>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</si>
  <si>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</si>
  <si>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</si>
  <si>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</si>
  <si>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</si>
  <si>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</si>
  <si>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</si>
  <si>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</si>
  <si>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</si>
  <si>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</si>
  <si>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</si>
  <si>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</si>
  <si>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</si>
  <si>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</si>
  <si>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</si>
  <si>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</si>
  <si>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</si>
  <si>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</si>
  <si>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</si>
  <si>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</si>
  <si>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</si>
  <si>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</si>
  <si>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</si>
  <si>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</si>
  <si>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</si>
  <si>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</si>
  <si>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</si>
  <si>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</si>
  <si>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</si>
  <si>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</si>
  <si>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</si>
  <si>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</si>
  <si>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</si>
  <si>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</si>
  <si>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</si>
  <si>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</si>
  <si>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</si>
  <si>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</si>
  <si>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</si>
  <si>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</si>
  <si>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</si>
  <si>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</si>
  <si>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</si>
  <si>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</si>
  <si>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</si>
  <si>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</si>
  <si>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</si>
  <si>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</si>
  <si>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</si>
  <si>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</si>
  <si>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</si>
  <si>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</si>
  <si>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</si>
  <si>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</si>
  <si>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</si>
  <si>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</si>
  <si>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</si>
  <si>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</si>
  <si>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</si>
  <si>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</si>
  <si>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</si>
  <si>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</si>
  <si>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</si>
  <si>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</si>
  <si>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</si>
  <si>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</si>
  <si>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</si>
  <si>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</si>
  <si>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</si>
  <si>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</si>
  <si>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</si>
  <si>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</si>
  <si>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</si>
  <si>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</si>
  <si>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</si>
  <si>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</si>
  <si>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</si>
  <si>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</si>
  <si>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</si>
  <si>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</si>
  <si>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</si>
  <si>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</si>
  <si>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</si>
  <si>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</si>
  <si>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</si>
  <si>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</si>
  <si>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</si>
  <si>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</si>
  <si>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</si>
  <si>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</si>
  <si>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</si>
  <si>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</si>
  <si>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</si>
  <si>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</si>
  <si>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</si>
  <si>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</si>
  <si>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</si>
  <si>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</si>
  <si>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</si>
  <si>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</si>
  <si>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</si>
  <si>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</si>
  <si>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</si>
  <si>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</si>
  <si>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</si>
  <si>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</si>
  <si>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</si>
  <si>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</si>
  <si>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</si>
  <si>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</si>
  <si>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</si>
  <si>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</si>
  <si>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</si>
  <si>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</si>
  <si>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</si>
  <si>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</si>
  <si>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</si>
  <si>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</si>
  <si>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</si>
  <si>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</si>
  <si>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</si>
  <si>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</si>
  <si>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</si>
  <si>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</si>
  <si>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</si>
  <si>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</si>
  <si>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</si>
  <si>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</si>
  <si>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</si>
  <si>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</si>
  <si>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</si>
  <si>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</si>
  <si>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</si>
  <si>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</si>
  <si>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</si>
  <si>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</si>
  <si>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</si>
  <si>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</si>
  <si>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</si>
  <si>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</si>
  <si>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</si>
  <si>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</si>
  <si>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</si>
  <si>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</si>
  <si>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</si>
  <si>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</si>
  <si>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</si>
  <si>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</si>
  <si>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</si>
  <si>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</si>
  <si>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</si>
  <si>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</si>
  <si>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</si>
  <si>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</si>
  <si>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</si>
  <si>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</si>
  <si>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</si>
  <si>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</si>
  <si>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</si>
  <si>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</si>
  <si>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</si>
  <si>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</si>
  <si>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</si>
  <si>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</si>
  <si>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</si>
  <si>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</si>
  <si>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</si>
  <si>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</si>
  <si>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</si>
  <si>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</si>
  <si>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</si>
  <si>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</si>
  <si>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</si>
  <si>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</si>
  <si>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</si>
  <si>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</si>
  <si>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</si>
  <si>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</si>
  <si>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</si>
  <si>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</si>
  <si>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</si>
  <si>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</si>
  <si>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</si>
  <si>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</si>
  <si>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</si>
  <si>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</si>
  <si>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</si>
  <si>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</si>
  <si>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</si>
  <si>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</si>
  <si>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</si>
  <si>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</si>
  <si>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</si>
  <si>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</si>
  <si>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</si>
  <si>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</si>
  <si>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</si>
  <si>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</si>
  <si>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</si>
  <si>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</si>
  <si>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</si>
  <si>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</si>
  <si>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</si>
  <si>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</si>
  <si>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</si>
  <si>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</si>
  <si>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</si>
  <si>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</si>
  <si>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</si>
  <si>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</si>
  <si>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</si>
  <si>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</si>
  <si>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</si>
  <si>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</si>
  <si>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</si>
  <si>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</si>
  <si>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</si>
  <si>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</si>
  <si>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</si>
  <si>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</si>
  <si>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</si>
  <si>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</si>
  <si>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</si>
  <si>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</si>
  <si>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</si>
  <si>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</si>
  <si>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</si>
  <si>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</si>
  <si>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</si>
  <si>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</si>
  <si>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</si>
  <si>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</si>
  <si>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</si>
  <si>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</si>
  <si>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</si>
  <si>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</si>
  <si>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</si>
  <si>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</si>
  <si>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</si>
  <si>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</si>
  <si>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</si>
  <si>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</si>
  <si>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</si>
  <si>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</si>
  <si>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</si>
  <si>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</si>
  <si>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</si>
  <si>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</si>
  <si>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</si>
  <si>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</si>
  <si>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</si>
  <si>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</si>
  <si>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</si>
  <si>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</si>
  <si>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</si>
  <si>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</si>
  <si>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</si>
  <si>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</si>
  <si>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</si>
  <si>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</si>
  <si>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</si>
  <si>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</si>
  <si>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</si>
  <si>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</si>
  <si>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</si>
  <si>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</si>
  <si>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</si>
  <si>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</si>
  <si>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</si>
  <si>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</si>
  <si>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</si>
  <si>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</si>
  <si>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</si>
  <si>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</si>
  <si>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</si>
  <si>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</si>
  <si>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</si>
  <si>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</si>
  <si>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</si>
  <si>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</si>
  <si>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</si>
  <si>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</si>
  <si>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</si>
  <si>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</si>
  <si>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</si>
  <si>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</si>
  <si>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</si>
  <si>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</si>
  <si>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</si>
  <si>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</si>
  <si>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</si>
  <si>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</si>
  <si>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</si>
  <si>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</si>
  <si>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</si>
  <si>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</si>
  <si>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</si>
  <si>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</si>
  <si>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</si>
  <si>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</si>
  <si>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</si>
  <si>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</si>
  <si>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</si>
  <si>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</si>
  <si>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</si>
  <si>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</si>
  <si>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</si>
  <si>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</si>
  <si>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</si>
  <si>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</si>
  <si>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</si>
  <si>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</si>
  <si>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</si>
  <si>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</si>
  <si>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</si>
  <si>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</si>
  <si>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</si>
  <si>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</si>
  <si>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</si>
  <si>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</si>
  <si>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</si>
  <si>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</si>
  <si>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</si>
  <si>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</si>
  <si>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</si>
  <si>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</si>
  <si>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</si>
  <si>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</si>
  <si>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</si>
  <si>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</si>
  <si>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</si>
  <si>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</si>
  <si>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</si>
  <si>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</si>
  <si>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</si>
  <si>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</si>
  <si>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</si>
  <si>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</si>
  <si>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</si>
  <si>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</si>
  <si>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</si>
  <si>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</si>
  <si>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</si>
  <si>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</si>
  <si>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</si>
  <si>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</si>
  <si>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</si>
  <si>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</si>
  <si>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</si>
  <si>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</si>
  <si>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</si>
  <si>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</si>
  <si>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</si>
  <si>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</si>
  <si>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</si>
  <si>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</si>
  <si>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</si>
  <si>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</si>
  <si>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</si>
  <si>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</si>
  <si>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</si>
  <si>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</si>
  <si>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</si>
  <si>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</si>
  <si>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</si>
  <si>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</si>
  <si>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</si>
  <si>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</si>
  <si>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</si>
  <si>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</si>
  <si>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</si>
  <si>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</si>
  <si>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</si>
  <si>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</si>
  <si>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</si>
  <si>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</si>
  <si>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</si>
  <si>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</si>
  <si>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</si>
  <si>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</si>
  <si>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</si>
  <si>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</si>
  <si>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</si>
  <si>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</si>
  <si>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</si>
  <si>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</si>
  <si>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</si>
  <si>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</si>
  <si>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</si>
  <si>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</si>
  <si>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</si>
  <si>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</si>
  <si>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</si>
  <si>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</si>
  <si>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</si>
  <si>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</si>
  <si>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</si>
  <si>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</si>
  <si>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</si>
  <si>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</si>
  <si>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</si>
  <si>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</si>
  <si>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</si>
  <si>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</si>
  <si>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</si>
  <si>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</si>
  <si>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</si>
  <si>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</si>
  <si>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</si>
  <si>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</si>
  <si>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</si>
  <si>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</si>
  <si>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</si>
  <si>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</si>
  <si>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</si>
  <si>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</si>
  <si>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</si>
  <si>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</si>
  <si>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</si>
  <si>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</si>
  <si>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</si>
  <si>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</si>
  <si>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</si>
  <si>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</si>
  <si>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</si>
  <si>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</si>
  <si>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</si>
  <si>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</si>
  <si>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</si>
  <si>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</si>
  <si>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</si>
  <si>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</si>
  <si>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</si>
  <si>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</si>
  <si>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</si>
  <si>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</si>
  <si>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</si>
  <si>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</si>
  <si>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</si>
  <si>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</si>
  <si>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</si>
  <si>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</si>
  <si>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</si>
  <si>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</si>
  <si>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</si>
  <si>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</si>
  <si>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</si>
  <si>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</si>
  <si>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</si>
  <si>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</si>
  <si>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</si>
  <si>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</si>
  <si>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</si>
  <si>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</si>
  <si>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</si>
  <si>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</si>
  <si>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</si>
  <si>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</si>
  <si>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</si>
  <si>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</si>
  <si>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</si>
  <si>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</si>
  <si>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</si>
  <si>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</si>
  <si>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</si>
  <si>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</si>
  <si>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</si>
  <si>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</si>
  <si>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</si>
  <si>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</si>
  <si>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</si>
  <si>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</si>
  <si>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</si>
  <si>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</si>
  <si>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</si>
  <si>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</si>
  <si>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</si>
  <si>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</si>
  <si>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</si>
  <si>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</si>
  <si>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</si>
  <si>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</si>
  <si>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</si>
  <si>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</si>
  <si>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</si>
  <si>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</si>
  <si>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</si>
  <si>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</si>
  <si>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</si>
  <si>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</si>
  <si>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</si>
  <si>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</si>
  <si>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</si>
  <si>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</si>
  <si>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</si>
  <si>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</si>
  <si>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</si>
  <si>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</si>
  <si>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</si>
  <si>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</si>
  <si>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</si>
  <si>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</si>
  <si>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</si>
  <si>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</si>
  <si>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</si>
  <si>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</si>
  <si>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</si>
  <si>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</si>
  <si>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</si>
  <si>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</si>
  <si>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</si>
  <si>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</si>
  <si>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</si>
  <si>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</si>
  <si>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</si>
  <si>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</si>
  <si>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</si>
  <si>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</si>
  <si>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</si>
  <si>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</si>
  <si>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</si>
  <si>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</si>
  <si>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</si>
  <si>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</si>
  <si>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</si>
  <si>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</si>
  <si>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</si>
  <si>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</si>
  <si>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</si>
  <si>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</si>
  <si>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</si>
  <si>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</si>
  <si>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</si>
  <si>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</si>
  <si>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</si>
  <si>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</si>
  <si>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</si>
  <si>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</si>
  <si>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</si>
  <si>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</si>
  <si>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</si>
  <si>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</si>
  <si>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</si>
  <si>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</si>
  <si>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</si>
  <si>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</si>
  <si>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</si>
  <si>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</si>
  <si>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</si>
  <si>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</si>
  <si>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</si>
  <si>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</si>
  <si>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</si>
  <si>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</si>
  <si>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</si>
  <si>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</si>
  <si>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</si>
  <si>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</si>
  <si>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</si>
  <si>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</si>
  <si>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</si>
  <si>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</si>
  <si>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</si>
  <si>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</si>
  <si>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</si>
  <si>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</si>
  <si>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</si>
  <si>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</si>
  <si>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</si>
  <si>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</si>
  <si>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</si>
  <si>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</si>
  <si>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</si>
  <si>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</si>
  <si>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</si>
  <si>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</si>
  <si>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</si>
  <si>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</si>
  <si>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</si>
  <si>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</si>
  <si>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</si>
  <si>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</si>
  <si>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</si>
  <si>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</si>
  <si>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</si>
  <si>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</si>
  <si>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</si>
  <si>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</si>
  <si>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</si>
  <si>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</si>
  <si>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</si>
  <si>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</si>
  <si>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</si>
  <si>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</si>
  <si>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</si>
  <si>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</si>
  <si>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</si>
  <si>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</si>
  <si>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</si>
  <si>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</si>
  <si>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</si>
  <si>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</si>
  <si>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</si>
  <si>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</si>
  <si>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</si>
  <si>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</si>
  <si>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</si>
  <si>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</si>
  <si>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</si>
  <si>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</si>
  <si>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</si>
  <si>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</si>
  <si>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</si>
  <si>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</si>
  <si>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</si>
  <si>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</si>
  <si>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</si>
  <si>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</si>
  <si>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</si>
  <si>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</si>
  <si>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</si>
  <si>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</si>
  <si>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</si>
  <si>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</si>
  <si>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</si>
  <si>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</si>
  <si>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</si>
  <si>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</si>
  <si>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</si>
  <si>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</si>
  <si>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</si>
  <si>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</si>
  <si>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</si>
  <si>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</si>
  <si>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</si>
  <si>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</si>
  <si>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</si>
  <si>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</si>
  <si>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</si>
  <si>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</si>
  <si>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</si>
  <si>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</si>
  <si>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</si>
  <si>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</si>
  <si>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</si>
  <si>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</si>
  <si>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</si>
  <si>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</si>
  <si>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</si>
  <si>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</si>
  <si>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</si>
  <si>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</si>
  <si>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</si>
  <si>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</si>
  <si>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</si>
  <si>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</si>
  <si>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</si>
  <si>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</si>
  <si>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</si>
  <si>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</si>
  <si>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</si>
  <si>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</si>
  <si>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</si>
  <si>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</si>
  <si>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</si>
  <si>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</si>
  <si>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</si>
  <si>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</si>
  <si>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</si>
  <si>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</si>
  <si>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</si>
  <si>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</si>
  <si>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</si>
  <si>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</si>
  <si>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</si>
  <si>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</si>
  <si>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</si>
  <si>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</si>
  <si>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</si>
  <si>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</si>
  <si>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</si>
  <si>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</si>
  <si>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</si>
  <si>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</si>
  <si>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</si>
  <si>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</si>
  <si>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</si>
  <si>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</si>
  <si>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</si>
  <si>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</si>
  <si>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</si>
  <si>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</si>
  <si>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</si>
  <si>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</si>
  <si>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</si>
  <si>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</si>
  <si>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</si>
  <si>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</si>
  <si>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</si>
  <si>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</si>
  <si>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</si>
  <si>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</si>
  <si>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</si>
  <si>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</si>
  <si>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</si>
  <si>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</si>
  <si>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</si>
  <si>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</si>
  <si>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</si>
  <si>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</si>
  <si>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</si>
  <si>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</si>
  <si>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</si>
  <si>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</si>
  <si>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</si>
  <si>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</si>
  <si>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</si>
  <si>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</si>
  <si>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</si>
  <si>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</si>
  <si>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</si>
  <si>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</si>
  <si>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</si>
  <si>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</si>
  <si>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30 კმ-ზე</t>
  </si>
  <si>
    <t>(0-80 მმ; 0-120მმ)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</si>
  <si>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</si>
  <si>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არსებული გადახურვის რკ/ბეტონის ფილის მოხსნა, გვერდზე დასაწყობება  ზომ: 4.2X1.4 მ  და მონტაჟი</t>
  </si>
  <si>
    <t>რკ/ბ. გადახურვის ფილის  შეძენა და მოწყობა, ბეტონის მარკა B-25                                                                                     M-350  არმატურა 0.11 ტ   (1 ცალი)</t>
  </si>
  <si>
    <t>6-1</t>
  </si>
  <si>
    <t xml:space="preserve">საპროექტო ავარიული გადართვის ფარის h=1.5 მ;  ჩარჩოს (3.0X0.96)მ                                           და უძრავი მექნიკური მართვის ღერძით  2.5В. </t>
  </si>
  <si>
    <t>საპროექტო ავარიული გადართვის ფარის h=1.5 მ;  ჩარჩოს (3.0X1.1)მ                                          და მოძრავი მექნიკური მართვის ღერძით  2.5В.  მონტაჟი (იხ. კონსტრუქციის ნაკეთობ. და კვანძების ტიპ. დოკუმენტაც. სერია 3.820.2-37) (კომპ. 1)  (იხ. პროექტი)</t>
  </si>
  <si>
    <t>7-1</t>
  </si>
  <si>
    <t xml:space="preserve">საპროექტო ავარიული გადართვის ფარის h=1.5 მ;  ჩარჩოს (3.0X1.1)მ                                      და მოძრავი მექნიკური მართვის ღერძით  2.5В. </t>
  </si>
  <si>
    <t>8-1</t>
  </si>
  <si>
    <t xml:space="preserve">საპროექტო ავარიული გადართვის ფარის h=1.4 მ;  ჩარჩოს (3.0X0.98)მ                                 და მოძრავი მექნიკური მართვის ღერძით  2.5В. </t>
  </si>
  <si>
    <t>არსებული ავარიული გადართვის ფარის და  ჩარჩოს (3.0X0.96)მ                                          დემონტაჟი   (1 ცალი)</t>
  </si>
  <si>
    <t>არსებული ავარიული გადართვის ფარის და  ჩარჩოს (3.0X1.1)მ                                          დემონტაჟი   (1 ცალი)</t>
  </si>
  <si>
    <t>არსებული ავარიული გადართვის ფარის და  ჩარჩოს (3.0X0.98)მ                                          დემონტაჟი   (1 ცალი)</t>
  </si>
  <si>
    <t>დემონტირებული ავარიული გადართვის ფარების დატვირთვა ავტოთვითმცლელზე  გატანა და                                                 გადმოტვირთვა (დასაწყობება)                                                 10 კმ-ზე</t>
  </si>
  <si>
    <t xml:space="preserve">საპროექტო ავარიული გადართვის ფარის h=1.5 მ;  ჩარჩოს (3.0X0.96)მ                                          და მოძრავი მექნიკური მართვის  ღერძით  2.5В.  შეძენა და მონტაჟი (იხ. კონსტრუქციის ნაკეთობ. და კვანძების ტიპ. დოკუმენტაც. სერია 3.820.2-37 ) (კომპ. 1)  </t>
  </si>
  <si>
    <t>საპროექტო ავარიული გადართვის ფარის h=1.4 მ;  ჩარჩოს (3.0X0.98)მ                                          და მოძრავი მექნიკური მართვის ღერძით 2.5В.   მონტაჟი (იხ. კონსტრუქციის ნაკეთობ. და კვანძების ტიპ. დოკუმენტაც. სერია 3.820.2-37, გამოშვება 16) (კომპ. 1)  (იხ. პროექტი)</t>
  </si>
  <si>
    <t>მარჯვენა სანაპიროზე ბელიაშვილის ქუჩაზე ჩამშვებ კამერაში ავარიული გადართვის ფარების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</si>
</sst>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76" t="s">
        <v>0</v>
      </c>
      <c r="B5" s="278" t="s">
        <v>1</v>
      </c>
      <c r="C5" s="274" t="s">
        <v>2</v>
      </c>
      <c r="D5" s="274" t="s">
        <v>3</v>
      </c>
      <c r="E5" s="274" t="s">
        <v>4</v>
      </c>
      <c r="F5" s="274" t="s">
        <v>5</v>
      </c>
      <c r="G5" s="273" t="s">
        <v>6</v>
      </c>
      <c r="H5" s="273"/>
      <c r="I5" s="273" t="s">
        <v>7</v>
      </c>
      <c r="J5" s="273"/>
      <c r="K5" s="274" t="s">
        <v>8</v>
      </c>
      <c r="L5" s="274"/>
      <c r="M5" s="244" t="s">
        <v>9</v>
      </c>
    </row>
    <row r="6" spans="1:26" ht="16.5" thickBot="1" x14ac:dyDescent="0.4">
      <c r="A6" s="277"/>
      <c r="B6" s="279"/>
      <c r="C6" s="280"/>
      <c r="D6" s="280"/>
      <c r="E6" s="280"/>
      <c r="F6" s="28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S30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33" sqref="B3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827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2"/>
    </row>
    <row r="3" spans="1:10" ht="21.75" customHeight="1" thickBot="1" x14ac:dyDescent="0.4">
      <c r="A3" s="28"/>
      <c r="C3" s="29"/>
      <c r="D3" s="29"/>
      <c r="E3" s="29"/>
      <c r="F3" s="29"/>
      <c r="G3" s="263"/>
    </row>
    <row r="4" spans="1:10" ht="18" customHeight="1" thickBot="1" x14ac:dyDescent="0.4">
      <c r="A4" s="276" t="s">
        <v>0</v>
      </c>
      <c r="B4" s="274" t="s">
        <v>2</v>
      </c>
      <c r="C4" s="274" t="s">
        <v>3</v>
      </c>
      <c r="D4" s="274" t="s">
        <v>767</v>
      </c>
      <c r="E4" s="281" t="s">
        <v>10</v>
      </c>
      <c r="F4" s="278" t="s">
        <v>768</v>
      </c>
      <c r="G4" s="264"/>
    </row>
    <row r="5" spans="1:10" ht="16.5" thickBot="1" x14ac:dyDescent="0.4">
      <c r="A5" s="277"/>
      <c r="B5" s="280"/>
      <c r="C5" s="280"/>
      <c r="D5" s="280"/>
      <c r="E5" s="282"/>
      <c r="F5" s="279"/>
      <c r="G5" s="265"/>
      <c r="H5" s="261"/>
      <c r="I5" s="261"/>
      <c r="J5" s="26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808</v>
      </c>
      <c r="B7" s="252" t="s">
        <v>809</v>
      </c>
      <c r="C7" s="84" t="s">
        <v>773</v>
      </c>
      <c r="D7" s="47">
        <v>56</v>
      </c>
      <c r="E7" s="181"/>
      <c r="F7" s="181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54" t="s">
        <v>810</v>
      </c>
      <c r="C8" s="84" t="s">
        <v>773</v>
      </c>
      <c r="D8" s="88">
        <v>44.8</v>
      </c>
      <c r="E8" s="181"/>
      <c r="F8" s="181">
        <f t="shared" ref="F8:F21" si="0">D8*E8</f>
        <v>0</v>
      </c>
      <c r="G8" s="253" t="s">
        <v>805</v>
      </c>
    </row>
    <row r="9" spans="1:10" s="67" customFormat="1" ht="16.5" x14ac:dyDescent="0.35">
      <c r="A9" s="82" t="s">
        <v>118</v>
      </c>
      <c r="B9" s="254" t="s">
        <v>811</v>
      </c>
      <c r="C9" s="84" t="s">
        <v>773</v>
      </c>
      <c r="D9" s="88">
        <v>11.2</v>
      </c>
      <c r="E9" s="181"/>
      <c r="F9" s="181">
        <f t="shared" si="0"/>
        <v>0</v>
      </c>
      <c r="G9" s="253" t="s">
        <v>805</v>
      </c>
    </row>
    <row r="10" spans="1:10" s="67" customFormat="1" x14ac:dyDescent="0.35">
      <c r="A10" s="134">
        <v>4</v>
      </c>
      <c r="B10" s="8" t="s">
        <v>812</v>
      </c>
      <c r="C10" s="51" t="s">
        <v>28</v>
      </c>
      <c r="D10" s="272">
        <v>5</v>
      </c>
      <c r="E10" s="181"/>
      <c r="F10" s="181">
        <f t="shared" si="0"/>
        <v>0</v>
      </c>
      <c r="G10" s="253" t="s">
        <v>805</v>
      </c>
    </row>
    <row r="11" spans="1:10" ht="16.5" x14ac:dyDescent="0.35">
      <c r="A11" s="49" t="s">
        <v>119</v>
      </c>
      <c r="B11" s="255" t="s">
        <v>813</v>
      </c>
      <c r="C11" s="51" t="s">
        <v>773</v>
      </c>
      <c r="D11" s="272">
        <v>1.1759999999999999</v>
      </c>
      <c r="E11" s="181"/>
      <c r="F11" s="181">
        <f t="shared" si="0"/>
        <v>0</v>
      </c>
      <c r="G11" s="253" t="s">
        <v>805</v>
      </c>
    </row>
    <row r="12" spans="1:10" x14ac:dyDescent="0.35">
      <c r="A12" s="82" t="s">
        <v>251</v>
      </c>
      <c r="B12" s="8" t="s">
        <v>825</v>
      </c>
      <c r="C12" s="84" t="s">
        <v>19</v>
      </c>
      <c r="D12" s="271">
        <v>0.34329999999999999</v>
      </c>
      <c r="E12" s="181"/>
      <c r="F12" s="181">
        <f t="shared" si="0"/>
        <v>0</v>
      </c>
      <c r="G12" s="253" t="s">
        <v>805</v>
      </c>
    </row>
    <row r="13" spans="1:10" x14ac:dyDescent="0.35">
      <c r="A13" s="82" t="s">
        <v>814</v>
      </c>
      <c r="B13" s="8" t="s">
        <v>815</v>
      </c>
      <c r="C13" s="84" t="s">
        <v>512</v>
      </c>
      <c r="D13" s="88">
        <v>1</v>
      </c>
      <c r="E13" s="181"/>
      <c r="F13" s="181">
        <f t="shared" si="0"/>
        <v>0</v>
      </c>
      <c r="G13" s="253" t="s">
        <v>804</v>
      </c>
    </row>
    <row r="14" spans="1:10" x14ac:dyDescent="0.35">
      <c r="A14" s="82" t="s">
        <v>252</v>
      </c>
      <c r="B14" s="8" t="s">
        <v>816</v>
      </c>
      <c r="C14" s="84" t="s">
        <v>19</v>
      </c>
      <c r="D14" s="271">
        <v>0.34329999999999999</v>
      </c>
      <c r="E14" s="181"/>
      <c r="F14" s="181">
        <f t="shared" si="0"/>
        <v>0</v>
      </c>
      <c r="G14" s="253" t="s">
        <v>805</v>
      </c>
    </row>
    <row r="15" spans="1:10" s="67" customFormat="1" x14ac:dyDescent="0.35">
      <c r="A15" s="82" t="s">
        <v>817</v>
      </c>
      <c r="B15" s="8" t="s">
        <v>818</v>
      </c>
      <c r="C15" s="84" t="s">
        <v>512</v>
      </c>
      <c r="D15" s="88">
        <v>1</v>
      </c>
      <c r="E15" s="181"/>
      <c r="F15" s="181">
        <f t="shared" si="0"/>
        <v>0</v>
      </c>
      <c r="G15" s="253" t="s">
        <v>804</v>
      </c>
    </row>
    <row r="16" spans="1:10" s="67" customFormat="1" x14ac:dyDescent="0.35">
      <c r="A16" s="82" t="s">
        <v>260</v>
      </c>
      <c r="B16" s="8" t="s">
        <v>826</v>
      </c>
      <c r="C16" s="84" t="s">
        <v>19</v>
      </c>
      <c r="D16" s="271">
        <v>0.34329999999999999</v>
      </c>
      <c r="E16" s="181"/>
      <c r="F16" s="181">
        <f t="shared" si="0"/>
        <v>0</v>
      </c>
      <c r="G16" s="253" t="s">
        <v>805</v>
      </c>
    </row>
    <row r="17" spans="1:19" x14ac:dyDescent="0.35">
      <c r="A17" s="82" t="s">
        <v>819</v>
      </c>
      <c r="B17" s="8" t="s">
        <v>820</v>
      </c>
      <c r="C17" s="84" t="s">
        <v>512</v>
      </c>
      <c r="D17" s="88">
        <v>1</v>
      </c>
      <c r="E17" s="181"/>
      <c r="F17" s="181">
        <f t="shared" si="0"/>
        <v>0</v>
      </c>
      <c r="G17" s="253" t="s">
        <v>804</v>
      </c>
    </row>
    <row r="18" spans="1:19" x14ac:dyDescent="0.35">
      <c r="A18" s="82" t="s">
        <v>261</v>
      </c>
      <c r="B18" s="8" t="s">
        <v>821</v>
      </c>
      <c r="C18" s="84" t="s">
        <v>19</v>
      </c>
      <c r="D18" s="271">
        <v>0.34329999999999999</v>
      </c>
      <c r="E18" s="181"/>
      <c r="F18" s="181">
        <f t="shared" si="0"/>
        <v>0</v>
      </c>
      <c r="G18" s="253" t="s">
        <v>805</v>
      </c>
    </row>
    <row r="19" spans="1:19" s="67" customFormat="1" x14ac:dyDescent="0.35">
      <c r="A19" s="82" t="s">
        <v>155</v>
      </c>
      <c r="B19" s="8" t="s">
        <v>822</v>
      </c>
      <c r="C19" s="84" t="s">
        <v>19</v>
      </c>
      <c r="D19" s="271">
        <v>0.34329999999999999</v>
      </c>
      <c r="E19" s="181"/>
      <c r="F19" s="181">
        <f t="shared" si="0"/>
        <v>0</v>
      </c>
      <c r="G19" s="253" t="s">
        <v>805</v>
      </c>
    </row>
    <row r="20" spans="1:19" x14ac:dyDescent="0.35">
      <c r="A20" s="82" t="s">
        <v>305</v>
      </c>
      <c r="B20" s="8" t="s">
        <v>823</v>
      </c>
      <c r="C20" s="84" t="s">
        <v>19</v>
      </c>
      <c r="D20" s="271">
        <v>0.34329999999999999</v>
      </c>
      <c r="E20" s="181"/>
      <c r="F20" s="181">
        <f t="shared" si="0"/>
        <v>0</v>
      </c>
      <c r="G20" s="253" t="s">
        <v>805</v>
      </c>
    </row>
    <row r="21" spans="1:19" ht="16.5" thickBot="1" x14ac:dyDescent="0.4">
      <c r="A21" s="134">
        <v>12</v>
      </c>
      <c r="B21" s="255" t="s">
        <v>824</v>
      </c>
      <c r="C21" s="51" t="s">
        <v>19</v>
      </c>
      <c r="D21" s="272">
        <v>1.0299</v>
      </c>
      <c r="E21" s="181"/>
      <c r="F21" s="181">
        <f t="shared" si="0"/>
        <v>0</v>
      </c>
      <c r="G21" s="253" t="s">
        <v>805</v>
      </c>
    </row>
    <row r="22" spans="1:19" ht="16.5" thickBot="1" x14ac:dyDescent="0.4">
      <c r="A22" s="215"/>
      <c r="B22" s="256" t="s">
        <v>30</v>
      </c>
      <c r="C22" s="218"/>
      <c r="D22" s="266"/>
      <c r="E22" s="266"/>
      <c r="F22" s="221">
        <f>SUM(F7:F21)</f>
        <v>0</v>
      </c>
    </row>
    <row r="23" spans="1:19" ht="16.5" thickBot="1" x14ac:dyDescent="0.4">
      <c r="A23" s="231"/>
      <c r="B23" s="257" t="s">
        <v>806</v>
      </c>
      <c r="C23" s="226"/>
      <c r="D23" s="267"/>
      <c r="E23" s="267"/>
      <c r="F23" s="268">
        <f>F22*C23</f>
        <v>0</v>
      </c>
    </row>
    <row r="24" spans="1:19" ht="16.5" thickBot="1" x14ac:dyDescent="0.4">
      <c r="A24" s="224"/>
      <c r="B24" s="258" t="s">
        <v>32</v>
      </c>
      <c r="C24" s="227"/>
      <c r="D24" s="269"/>
      <c r="E24" s="269"/>
      <c r="F24" s="221">
        <f>SUM(F22:F23)</f>
        <v>0</v>
      </c>
    </row>
    <row r="25" spans="1:19" ht="16.5" thickBot="1" x14ac:dyDescent="0.4">
      <c r="A25" s="231"/>
      <c r="B25" s="257" t="s">
        <v>34</v>
      </c>
      <c r="C25" s="226"/>
      <c r="D25" s="267"/>
      <c r="E25" s="267"/>
      <c r="F25" s="268">
        <f>F24*C25</f>
        <v>0</v>
      </c>
    </row>
    <row r="26" spans="1:19" ht="16.5" thickBot="1" x14ac:dyDescent="0.4">
      <c r="A26" s="224"/>
      <c r="B26" s="258" t="s">
        <v>32</v>
      </c>
      <c r="C26" s="227"/>
      <c r="D26" s="269"/>
      <c r="E26" s="269"/>
      <c r="F26" s="221">
        <f>SUM(F24:F25)</f>
        <v>0</v>
      </c>
    </row>
    <row r="27" spans="1:19" ht="16.5" thickBot="1" x14ac:dyDescent="0.4">
      <c r="A27" s="224"/>
      <c r="B27" s="259" t="s">
        <v>807</v>
      </c>
      <c r="C27" s="251"/>
      <c r="D27" s="269"/>
      <c r="E27" s="269"/>
      <c r="F27" s="270">
        <f>F26*C27</f>
        <v>0</v>
      </c>
    </row>
    <row r="28" spans="1:19" ht="16.5" thickBot="1" x14ac:dyDescent="0.4">
      <c r="A28" s="231"/>
      <c r="B28" s="260" t="s">
        <v>32</v>
      </c>
      <c r="C28" s="234"/>
      <c r="D28" s="267"/>
      <c r="E28" s="267"/>
      <c r="F28" s="267">
        <f>SUM(F26:F27)</f>
        <v>0</v>
      </c>
    </row>
    <row r="29" spans="1:19" s="238" customFormat="1" ht="15" customHeight="1" x14ac:dyDescent="0.35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s="238" customFormat="1" ht="5.25" customHeight="1" x14ac:dyDescent="0.35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</sheetData>
  <autoFilter ref="A6:G2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2021-09-24T14:02:05Z</dcterms:modified>
</cp:coreProperties>
</file>